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Appendix" sheetId="1" r:id="rId1"/>
  </sheets>
  <calcPr calcId="144525"/>
</workbook>
</file>

<file path=xl/calcChain.xml><?xml version="1.0" encoding="utf-8"?>
<calcChain xmlns="http://schemas.openxmlformats.org/spreadsheetml/2006/main">
  <c r="D16" i="1" l="1"/>
  <c r="D15" i="1"/>
  <c r="AC9" i="1" l="1"/>
  <c r="AC10" i="1"/>
  <c r="AC8" i="1"/>
  <c r="AB9" i="1"/>
  <c r="AB10" i="1"/>
  <c r="AB8" i="1"/>
</calcChain>
</file>

<file path=xl/sharedStrings.xml><?xml version="1.0" encoding="utf-8"?>
<sst xmlns="http://schemas.openxmlformats.org/spreadsheetml/2006/main" count="55" uniqueCount="28">
  <si>
    <t>DECLARANT</t>
  </si>
  <si>
    <t>Utd. Kingdom</t>
  </si>
  <si>
    <t>PERIOD</t>
  </si>
  <si>
    <t>2016</t>
  </si>
  <si>
    <t>2017</t>
  </si>
  <si>
    <t>Jan. 2020</t>
  </si>
  <si>
    <t>PARTNER/INDICATORS</t>
  </si>
  <si>
    <t>QUANTITY_TON</t>
  </si>
  <si>
    <t>VALUE_1000EURO</t>
  </si>
  <si>
    <t>Belarus</t>
  </si>
  <si>
    <t/>
  </si>
  <si>
    <t>EU</t>
  </si>
  <si>
    <t>All countries</t>
  </si>
  <si>
    <t>FLOW</t>
  </si>
  <si>
    <t>IMPORT</t>
  </si>
  <si>
    <t>PRODUCT</t>
  </si>
  <si>
    <t>Bars and rods, of iron or non-alloy steel, with indentations, ribs, groves or other deformations produced during the rolling process</t>
  </si>
  <si>
    <t>Feb. 2020</t>
  </si>
  <si>
    <t>Mar. 2020</t>
  </si>
  <si>
    <t>Apr. 2020</t>
  </si>
  <si>
    <t>May. 2020</t>
  </si>
  <si>
    <t>Jun. 2020</t>
  </si>
  <si>
    <t>1 half 2020</t>
  </si>
  <si>
    <t xml:space="preserve">www.ec.europa.eu/eurostat
</t>
  </si>
  <si>
    <t>annual averagу import to UK</t>
  </si>
  <si>
    <t>total import to UK 2013-2019</t>
  </si>
  <si>
    <t>72 14 20 00</t>
  </si>
  <si>
    <t>HS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</si>
</sst>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7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1" applyFill="1" applyBorder="1"/>
    <xf numFmtId="0" fontId="1" fillId="0" borderId="0" xfId="1"/>
    <xf numFmtId="0" fontId="2" fillId="3" borderId="1" xfId="0" applyFont="1" applyFill="1" applyBorder="1"/>
    <xf numFmtId="3" fontId="0" fillId="0" borderId="0" xfId="0" applyNumberFormat="1"/>
    <xf numFmtId="3" fontId="1" fillId="0" borderId="1" xfId="1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4" borderId="1" xfId="0" applyNumberFormat="1" applyFill="1" applyBorder="1" applyAlignment="1">
      <alignment horizontal="center"/>
    </xf>
    <xf numFmtId="3" fontId="1" fillId="4" borderId="1" xfId="1" applyNumberForma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2" borderId="1" xfId="1" applyFill="1" applyBorder="1" applyAlignment="1">
      <alignment horizontal="center"/>
    </xf>
    <xf numFmtId="0" fontId="3" fillId="0" borderId="2" xfId="2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ec.europa.eu/eurosta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6"/>
  <sheetViews>
    <sheetView tabSelected="1" workbookViewId="0">
      <selection activeCell="G13" sqref="G13"/>
    </sheetView>
  </sheetViews>
  <sheetFormatPr defaultRowHeight="15" x14ac:dyDescent="0.25"/>
  <cols>
    <col min="1" max="1" width="21" customWidth="1"/>
    <col min="3" max="3" width="11" customWidth="1"/>
    <col min="5" max="5" width="11" customWidth="1"/>
    <col min="7" max="7" width="11.140625" customWidth="1"/>
    <col min="9" max="9" width="10.85546875" customWidth="1"/>
    <col min="11" max="11" width="10.85546875" customWidth="1"/>
    <col min="13" max="13" width="10.5703125" customWidth="1"/>
    <col min="15" max="15" width="10.42578125" customWidth="1"/>
    <col min="17" max="17" width="10.42578125" customWidth="1"/>
    <col min="27" max="27" width="10.28515625" customWidth="1"/>
    <col min="29" max="29" width="10.5703125" customWidth="1"/>
  </cols>
  <sheetData>
    <row r="2" spans="1:29" x14ac:dyDescent="0.25">
      <c r="A2" s="2" t="s">
        <v>13</v>
      </c>
      <c r="B2" s="2" t="s">
        <v>14</v>
      </c>
    </row>
    <row r="3" spans="1:29" x14ac:dyDescent="0.25">
      <c r="A3" s="2" t="s">
        <v>15</v>
      </c>
      <c r="B3" s="2" t="s">
        <v>16</v>
      </c>
    </row>
    <row r="5" spans="1:29" x14ac:dyDescent="0.25">
      <c r="A5" s="1" t="s">
        <v>0</v>
      </c>
      <c r="B5" s="11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</row>
    <row r="6" spans="1:29" x14ac:dyDescent="0.25">
      <c r="A6" s="1" t="s">
        <v>2</v>
      </c>
      <c r="B6" s="11">
        <v>2013</v>
      </c>
      <c r="C6" s="11"/>
      <c r="D6" s="11">
        <v>2014</v>
      </c>
      <c r="E6" s="11"/>
      <c r="F6" s="11">
        <v>2015</v>
      </c>
      <c r="G6" s="11"/>
      <c r="H6" s="11" t="s">
        <v>3</v>
      </c>
      <c r="I6" s="11"/>
      <c r="J6" s="11" t="s">
        <v>4</v>
      </c>
      <c r="K6" s="11"/>
      <c r="L6" s="11">
        <v>2018</v>
      </c>
      <c r="M6" s="11"/>
      <c r="N6" s="11">
        <v>2019</v>
      </c>
      <c r="O6" s="11"/>
      <c r="P6" s="11" t="s">
        <v>5</v>
      </c>
      <c r="Q6" s="11"/>
      <c r="R6" s="9" t="s">
        <v>17</v>
      </c>
      <c r="S6" s="10"/>
      <c r="T6" s="9" t="s">
        <v>18</v>
      </c>
      <c r="U6" s="10"/>
      <c r="V6" s="9" t="s">
        <v>19</v>
      </c>
      <c r="W6" s="10"/>
      <c r="X6" s="9" t="s">
        <v>20</v>
      </c>
      <c r="Y6" s="10"/>
      <c r="Z6" s="9" t="s">
        <v>21</v>
      </c>
      <c r="AA6" s="10"/>
      <c r="AB6" s="9" t="s">
        <v>22</v>
      </c>
      <c r="AC6" s="10"/>
    </row>
    <row r="7" spans="1:29" x14ac:dyDescent="0.25">
      <c r="A7" s="1" t="s">
        <v>6</v>
      </c>
      <c r="B7" s="3" t="s">
        <v>7</v>
      </c>
      <c r="C7" s="3" t="s">
        <v>8</v>
      </c>
      <c r="D7" s="3" t="s">
        <v>7</v>
      </c>
      <c r="E7" s="3" t="s">
        <v>8</v>
      </c>
      <c r="F7" s="3" t="s">
        <v>7</v>
      </c>
      <c r="G7" s="3" t="s">
        <v>8</v>
      </c>
      <c r="H7" s="3" t="s">
        <v>7</v>
      </c>
      <c r="I7" s="3" t="s">
        <v>8</v>
      </c>
      <c r="J7" s="3" t="s">
        <v>7</v>
      </c>
      <c r="K7" s="3" t="s">
        <v>8</v>
      </c>
      <c r="L7" s="3" t="s">
        <v>7</v>
      </c>
      <c r="M7" s="3" t="s">
        <v>8</v>
      </c>
      <c r="N7" s="3" t="s">
        <v>7</v>
      </c>
      <c r="O7" s="3" t="s">
        <v>8</v>
      </c>
      <c r="P7" s="3" t="s">
        <v>7</v>
      </c>
      <c r="Q7" s="3" t="s">
        <v>8</v>
      </c>
      <c r="R7" s="3" t="s">
        <v>7</v>
      </c>
      <c r="S7" s="3" t="s">
        <v>8</v>
      </c>
      <c r="T7" s="3" t="s">
        <v>7</v>
      </c>
      <c r="U7" s="3" t="s">
        <v>8</v>
      </c>
      <c r="V7" s="3" t="s">
        <v>7</v>
      </c>
      <c r="W7" s="3" t="s">
        <v>8</v>
      </c>
      <c r="X7" s="3" t="s">
        <v>7</v>
      </c>
      <c r="Y7" s="3" t="s">
        <v>8</v>
      </c>
      <c r="Z7" s="3" t="s">
        <v>7</v>
      </c>
      <c r="AA7" s="3" t="s">
        <v>8</v>
      </c>
      <c r="AB7" s="3" t="s">
        <v>7</v>
      </c>
      <c r="AC7" s="3" t="s">
        <v>8</v>
      </c>
    </row>
    <row r="8" spans="1:29" x14ac:dyDescent="0.25">
      <c r="A8" s="1" t="s">
        <v>12</v>
      </c>
      <c r="B8" s="8">
        <v>297410.7</v>
      </c>
      <c r="C8" s="8">
        <v>143622.63</v>
      </c>
      <c r="D8" s="8">
        <v>490802</v>
      </c>
      <c r="E8" s="8">
        <v>220184.29</v>
      </c>
      <c r="F8" s="8">
        <v>532918.5</v>
      </c>
      <c r="G8" s="8">
        <v>212874.56</v>
      </c>
      <c r="H8" s="8">
        <v>348575.5</v>
      </c>
      <c r="I8" s="8">
        <v>128735.23</v>
      </c>
      <c r="J8" s="8">
        <v>374427.5</v>
      </c>
      <c r="K8" s="8">
        <v>160946.57</v>
      </c>
      <c r="L8" s="8">
        <v>421347</v>
      </c>
      <c r="M8" s="8">
        <v>208064.33</v>
      </c>
      <c r="N8" s="8">
        <v>386554.5</v>
      </c>
      <c r="O8" s="8">
        <v>185083.98</v>
      </c>
      <c r="P8" s="5">
        <v>29674.5</v>
      </c>
      <c r="Q8" s="5">
        <v>13462.28</v>
      </c>
      <c r="R8" s="6">
        <v>25172.9</v>
      </c>
      <c r="S8" s="6">
        <v>11638.605</v>
      </c>
      <c r="T8" s="6">
        <v>35243.800000000003</v>
      </c>
      <c r="U8" s="6">
        <v>14804.898999999999</v>
      </c>
      <c r="V8" s="6">
        <v>20524.8</v>
      </c>
      <c r="W8" s="6">
        <v>9726.17</v>
      </c>
      <c r="X8" s="6">
        <v>11420.3</v>
      </c>
      <c r="Y8" s="6">
        <v>5321.9620000000004</v>
      </c>
      <c r="Z8" s="6">
        <v>15315.8</v>
      </c>
      <c r="AA8" s="6">
        <v>6678.1710000000003</v>
      </c>
      <c r="AB8" s="7">
        <f>P8+R8+T8+V8+X8+Z8</f>
        <v>137352.1</v>
      </c>
      <c r="AC8" s="7">
        <f>Q8+S8+U8+W8+Y8+AA8</f>
        <v>61632.087</v>
      </c>
    </row>
    <row r="9" spans="1:29" x14ac:dyDescent="0.25">
      <c r="A9" s="1" t="s">
        <v>11</v>
      </c>
      <c r="B9" s="8">
        <v>173307.1</v>
      </c>
      <c r="C9" s="8">
        <v>87054.54</v>
      </c>
      <c r="D9" s="8">
        <v>162267.20000000001</v>
      </c>
      <c r="E9" s="8">
        <v>79772.59</v>
      </c>
      <c r="F9" s="8">
        <v>121602.7</v>
      </c>
      <c r="G9" s="8">
        <v>56769.3</v>
      </c>
      <c r="H9" s="8">
        <v>152272.70000000001</v>
      </c>
      <c r="I9" s="8">
        <v>62417.65</v>
      </c>
      <c r="J9" s="8">
        <v>181976.9</v>
      </c>
      <c r="K9" s="8">
        <v>81216.289999999994</v>
      </c>
      <c r="L9" s="8">
        <v>156158.70000000001</v>
      </c>
      <c r="M9" s="8">
        <v>79060.17</v>
      </c>
      <c r="N9" s="8">
        <v>148305.5</v>
      </c>
      <c r="O9" s="8">
        <v>74819.31</v>
      </c>
      <c r="P9" s="5">
        <v>20364.099999999999</v>
      </c>
      <c r="Q9" s="5">
        <v>9172.23</v>
      </c>
      <c r="R9" s="6">
        <v>9235.7999999999993</v>
      </c>
      <c r="S9" s="6">
        <v>4203.2849999999999</v>
      </c>
      <c r="T9" s="6">
        <v>13915.4</v>
      </c>
      <c r="U9" s="6">
        <v>5950.4080000000004</v>
      </c>
      <c r="V9" s="6">
        <v>10746.6</v>
      </c>
      <c r="W9" s="6">
        <v>4750.1989999999996</v>
      </c>
      <c r="X9" s="6">
        <v>8162.4</v>
      </c>
      <c r="Y9" s="6">
        <v>3299.5990000000002</v>
      </c>
      <c r="Z9" s="6">
        <v>9446.7000000000007</v>
      </c>
      <c r="AA9" s="6">
        <v>4072.7750000000001</v>
      </c>
      <c r="AB9" s="7">
        <f t="shared" ref="AB9:AB10" si="0">P9+R9+T9+V9+X9+Z9</f>
        <v>71871</v>
      </c>
      <c r="AC9" s="7">
        <f t="shared" ref="AC9:AC10" si="1">Q9+S9+U9+W9+Y9+AA9</f>
        <v>31448.495999999999</v>
      </c>
    </row>
    <row r="10" spans="1:29" x14ac:dyDescent="0.25">
      <c r="A10" s="1" t="s">
        <v>9</v>
      </c>
      <c r="B10" s="8">
        <v>2056.5</v>
      </c>
      <c r="C10" s="8">
        <v>1003.15</v>
      </c>
      <c r="D10" s="8" t="s">
        <v>10</v>
      </c>
      <c r="E10" s="8" t="s">
        <v>10</v>
      </c>
      <c r="F10" s="8">
        <v>13387.2</v>
      </c>
      <c r="G10" s="8">
        <v>5343.48</v>
      </c>
      <c r="H10" s="8">
        <v>37519.9</v>
      </c>
      <c r="I10" s="8">
        <v>12046.1</v>
      </c>
      <c r="J10" s="8">
        <v>39190.300000000003</v>
      </c>
      <c r="K10" s="8">
        <v>15842.65</v>
      </c>
      <c r="L10" s="8">
        <v>60977.2</v>
      </c>
      <c r="M10" s="8">
        <v>29016.19</v>
      </c>
      <c r="N10" s="8">
        <v>106182.2</v>
      </c>
      <c r="O10" s="8">
        <v>49839.54</v>
      </c>
      <c r="P10" s="5">
        <v>6128.6</v>
      </c>
      <c r="Q10" s="5">
        <v>2911.82</v>
      </c>
      <c r="R10" s="6">
        <v>15937.1</v>
      </c>
      <c r="S10" s="6">
        <v>7435.32</v>
      </c>
      <c r="T10" s="6">
        <v>21316.3</v>
      </c>
      <c r="U10" s="6">
        <v>8822.0750000000007</v>
      </c>
      <c r="V10" s="6">
        <v>9534.7999999999993</v>
      </c>
      <c r="W10" s="6">
        <v>3999.1469999999999</v>
      </c>
      <c r="X10" s="6">
        <v>2662</v>
      </c>
      <c r="Y10" s="6">
        <v>1117.6199999999999</v>
      </c>
      <c r="Z10" s="6">
        <v>5695</v>
      </c>
      <c r="AA10" s="6">
        <v>2354.7350000000001</v>
      </c>
      <c r="AB10" s="7">
        <f t="shared" si="0"/>
        <v>61273.8</v>
      </c>
      <c r="AC10" s="7">
        <f t="shared" si="1"/>
        <v>26640.717000000001</v>
      </c>
    </row>
    <row r="11" spans="1:29" x14ac:dyDescent="0.25">
      <c r="A11" s="12" t="s">
        <v>23</v>
      </c>
      <c r="B11" s="12"/>
    </row>
    <row r="13" spans="1:29" x14ac:dyDescent="0.25">
      <c r="B13" t="s">
        <v>27</v>
      </c>
      <c r="C13" s="4" t="s">
        <v>26</v>
      </c>
    </row>
    <row r="14" spans="1:29" x14ac:dyDescent="0.25">
      <c r="D14" s="13"/>
      <c r="E14" s="13"/>
      <c r="J14" s="13"/>
      <c r="K14" s="13"/>
    </row>
    <row r="15" spans="1:29" x14ac:dyDescent="0.25">
      <c r="C15" s="14" t="s">
        <v>25</v>
      </c>
      <c r="D15" s="4">
        <f>+B8+D8+F8+H8+J8+L8+N8</f>
        <v>2852035.7</v>
      </c>
      <c r="E15" s="4"/>
      <c r="F15" s="4"/>
      <c r="J15" s="4"/>
      <c r="K15" s="4"/>
    </row>
    <row r="16" spans="1:29" x14ac:dyDescent="0.25">
      <c r="C16" s="14" t="s">
        <v>24</v>
      </c>
      <c r="D16" s="4">
        <f>+D15/7</f>
        <v>407433.67142857146</v>
      </c>
    </row>
  </sheetData>
  <mergeCells count="16">
    <mergeCell ref="AB6:AC6"/>
    <mergeCell ref="B5:AC5"/>
    <mergeCell ref="A11:B11"/>
    <mergeCell ref="R6:S6"/>
    <mergeCell ref="T6:U6"/>
    <mergeCell ref="V6:W6"/>
    <mergeCell ref="X6:Y6"/>
    <mergeCell ref="Z6:AA6"/>
    <mergeCell ref="B6:C6"/>
    <mergeCell ref="D6:E6"/>
    <mergeCell ref="F6:G6"/>
    <mergeCell ref="H6:I6"/>
    <mergeCell ref="J6:K6"/>
    <mergeCell ref="L6:M6"/>
    <mergeCell ref="N6:O6"/>
    <mergeCell ref="P6:Q6"/>
  </mergeCells>
  <hyperlinks>
    <hyperlink ref="A11" r:id="rId1"/>
  </hyperlinks>
  <pageMargins left="0.7" right="0.7" top="0.75" bottom="0.75" header="0.3" footer="0.3"/>
  <pageSetup paperSize="9" orientation="portrait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20" ma:contentTypeDescription="" ma:contentTypeScope="" ma:versionID="99a71cad2a300891b7bf4ae70a551c3b">
  <xsd:schema xmlns:xsd="http://www.w3.org/2001/XMLSchema" xmlns:xs="http://www.w3.org/2001/XMLSchema" xmlns:p="http://schemas.microsoft.com/office/2006/metadata/properties" xmlns:ns2="c14de8ec-1bbe-45d0-9da6-488d8f109529" targetNamespace="http://schemas.microsoft.com/office/2006/metadata/properties" ma:root="true" ma:fieldsID="f14c0d75c8899cc4280c35d2f826ec3b" ns2:_="">
    <xsd:import namespace="c14de8ec-1bbe-45d0-9da6-488d8f109529"/>
    <xsd:element name="properties">
      <xsd:complexType>
        <xsd:sequence>
          <xsd:element name="documentManagement">
            <xsd:complexType>
              <xsd:all>
                <xsd:element ref="ns2:g69ac3da6be14936a6d4efc253c7d4fb" minOccurs="0"/>
                <xsd:element ref="ns2:TaxCatchAll" minOccurs="0"/>
                <xsd:element ref="ns2:TaxCatchAllLabel" minOccurs="0"/>
                <xsd:element ref="ns2:Classification" minOccurs="0"/>
                <xsd:element ref="ns2:ec7cf6cc20664fb6b5a505b0c64f4cec" minOccurs="0"/>
                <xsd:element ref="ns2:CaseNumber" minOccurs="0"/>
                <xsd:element ref="ns2:d31dcdc419e54ba5a66b0d6dabf70d98" minOccurs="0"/>
                <xsd:element ref="ns2:PartyClass" minOccurs="0"/>
                <xsd:element ref="ns2:PartyName" minOccurs="0"/>
                <xsd:element ref="ns2:TradeRemediesServicePublished" minOccurs="0"/>
                <xsd:element ref="ns2:d9f98ff6b65a4d219317601d589de7b4" minOccurs="0"/>
                <xsd:element ref="ns2:Confidential1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iec7f23346fc44eb94e2c6239fd5bc64" minOccurs="0"/>
                <xsd:element ref="ns2:JointChiefInvestigator" minOccurs="0"/>
                <xsd:element ref="ns2:Case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g69ac3da6be14936a6d4efc253c7d4fb" ma:index="8" nillable="true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1053c092-ccf0-4e43-9655-5ef4d7c575bb}" ma:internalName="TaxCatchAll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1053c092-ccf0-4e43-9655-5ef4d7c575bb}" ma:internalName="TaxCatchAllLabel" ma:readOnly="tru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lassification" ma:index="12" nillable="true" ma:displayName="Classification" ma:format="Dropdown" ma:internalName="Classification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ec7cf6cc20664fb6b5a505b0c64f4cec" ma:index="13" nillable="true" ma:taxonomy="true" ma:internalName="ec7cf6cc20664fb6b5a505b0c64f4cec" ma:taxonomyFieldName="CaseType" ma:displayName="Case Type" ma:default="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aseNumber" ma:index="15" nillable="true" ma:displayName="Case Number" ma:internalName="CaseNumber">
      <xsd:simpleType>
        <xsd:restriction base="dms:Text">
          <xsd:maxLength value="255"/>
        </xsd:restriction>
      </xsd:simpleType>
    </xsd:element>
    <xsd:element name="d31dcdc419e54ba5a66b0d6dabf70d98" ma:index="16" nillable="true" ma:taxonomy="true" ma:internalName="d31dcdc419e54ba5a66b0d6dabf70d98" ma:taxonomyFieldName="CaseProduct" ma:displayName="Goods Concerned" ma:default="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artyClass" ma:index="18" nillable="true" ma:displayName="Party Class" ma:format="Dropdown" ma:indexed="true" ma:internalName="PartyClass">
      <xsd:simpleType>
        <xsd:restriction base="dms:Choice">
          <xsd:enumeration value="Export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ID"/>
        </xsd:restriction>
      </xsd:simpleType>
    </xsd:element>
    <xsd:element name="PartyName" ma:index="19" nillable="true" ma:displayName="Party Name" ma:internalName="PartyName" ma:readOnly="false">
      <xsd:simpleType>
        <xsd:restriction base="dms:Text">
          <xsd:maxLength value="255"/>
        </xsd:restriction>
      </xsd:simpleType>
    </xsd:element>
    <xsd:element name="TradeRemediesServicePublished" ma:index="2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d9f98ff6b65a4d219317601d589de7b4" ma:index="21" nillable="true" ma:taxonomy="true" ma:internalName="d9f98ff6b65a4d219317601d589de7b4" ma:taxonomyFieldName="RelatedCountry" ma:displayName="Related Country" ma:readOnly="false" ma:default="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fidential1" ma:index="23" nillable="true" ma:displayName="Confidential" ma:default="1" ma:internalName="Confidential1">
      <xsd:simpleType>
        <xsd:restriction base="dms:Boolean"/>
      </xsd:simpleType>
    </xsd:element>
    <xsd:element name="CaseStage" ma:index="24" nillable="true" ma:displayName="Case Stage" ma:format="Dropdown" ma:internalName="CaseStag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25" nillable="true" ma:displayName="Head Of Investigation" ma:list="UserInfo" ma:SharePointGroup="0" ma:internalName="HeadOfInvestigation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26" nillable="true" ma:displayName="Case Documents" ma:format="Hyperlink" ma:internalName="CaseDocument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27" nillable="true" ma:displayName="Case Manager" ma:list="UserInfo" ma:SharePointGroup="0" ma:internalName="CaseManag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28" nillable="true" ma:displayName="Digital Platform Link" ma:format="Hyperlink" ma:internalName="DigitalPlatform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iec7f23346fc44eb94e2c6239fd5bc64" ma:index="29" nillable="true" ma:taxonomy="true" ma:internalName="iec7f23346fc44eb94e2c6239fd5bc64" ma:taxonomyFieldName="CaseCountry" ma:displayName="Case Country" ma:default="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ointChiefInvestigator" ma:index="31" nillable="true" ma:displayName="Joint Chief Investigator" ma:list="UserInfo" ma:SharePointGroup="0" ma:internalName="JointChiefInvestigato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Status" ma:index="32" nillable="true" ma:displayName="Case Status" ma:default="Active" ma:format="Dropdown" ma:internalName="CaseStatus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Steel Products</TermName>
          <TermId xmlns="http://schemas.microsoft.com/office/infopath/2007/PartnerControls">86968934-ccb9-49f1-b660-e3d169628c87</TermId>
        </TermInfo>
      </Terms>
    </d31dcdc419e54ba5a66b0d6dabf70d98>
    <CaseNumber xmlns="c14de8ec-1bbe-45d0-9da6-488d8f109529">TF0006</CaseNumber>
    <CaseStage xmlns="c14de8ec-1bbe-45d0-9da6-488d8f109529">Stage 4 - Verification</CaseStage>
    <CaseStatus xmlns="c14de8ec-1bbe-45d0-9da6-488d8f109529">Active</CaseStatus>
    <HeadOfInvestigation xmlns="c14de8ec-1bbe-45d0-9da6-488d8f109529">
      <UserInfo>
        <DisplayName/>
        <AccountId>26</AccountId>
        <AccountType/>
      </UserInfo>
    </HeadOfInvestigation>
    <JointChiefInvestigator xmlns="c14de8ec-1bbe-45d0-9da6-488d8f109529">
      <UserInfo>
        <DisplayName/>
        <AccountId>34</AccountId>
        <AccountType/>
      </UserInfo>
    </JointChiefInvestigator>
    <Classification xmlns="c14de8ec-1bbe-45d0-9da6-488d8f109529" xsi:nil="true"/>
    <PartyName xmlns="c14de8ec-1bbe-45d0-9da6-488d8f109529" xsi:nil="true"/>
    <PartyClass xmlns="c14de8ec-1bbe-45d0-9da6-488d8f109529" xsi:nil="true"/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Safeguard</TermName>
          <TermId xmlns="http://schemas.microsoft.com/office/infopath/2007/PartnerControls">0dfd67de-71e3-42ea-bbc5-c1588c9e3185</TermId>
        </TermInfo>
      </Terms>
    </ec7cf6cc20664fb6b5a505b0c64f4cec>
    <CaseManager xmlns="c14de8ec-1bbe-45d0-9da6-488d8f109529">
      <UserInfo>
        <DisplayName/>
        <AccountId>38</AccountId>
        <AccountType/>
      </UserInfo>
    </CaseManager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/>
    </g69ac3da6be14936a6d4efc253c7d4fb>
    <TaxCatchAll xmlns="c14de8ec-1bbe-45d0-9da6-488d8f109529">
      <Value>39</Value>
      <Value>73</Value>
      <Value>106</Value>
    </TaxCatchAll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United Kingdom (UK)</TermName>
          <TermId xmlns="http://schemas.microsoft.com/office/infopath/2007/PartnerControls">1e19e72d-63a5-4c5a-b6c4-e7ac7a01e15f</TermId>
        </TermInfo>
      </Terms>
    </iec7f23346fc44eb94e2c6239fd5bc64>
    <d9f98ff6b65a4d219317601d589de7b4 xmlns="c14de8ec-1bbe-45d0-9da6-488d8f109529">
      <Terms xmlns="http://schemas.microsoft.com/office/infopath/2007/PartnerControls"/>
    </d9f98ff6b65a4d219317601d589de7b4>
    <Confidential1 xmlns="c14de8ec-1bbe-45d0-9da6-488d8f109529">true</Confidential1>
  </documentManagement>
</p:properties>
</file>

<file path=customXml/itemProps1.xml><?xml version="1.0" encoding="utf-8"?>
<ds:datastoreItem xmlns:ds="http://schemas.openxmlformats.org/officeDocument/2006/customXml" ds:itemID="{1ADC5641-A9E9-4792-9CA2-D7FBE4B039D8}"/>
</file>

<file path=customXml/itemProps2.xml><?xml version="1.0" encoding="utf-8"?>
<ds:datastoreItem xmlns:ds="http://schemas.openxmlformats.org/officeDocument/2006/customXml" ds:itemID="{EAAAF2CD-5EB5-41A7-9E1D-785ACCAE6230}"/>
</file>

<file path=customXml/itemProps3.xml><?xml version="1.0" encoding="utf-8"?>
<ds:datastoreItem xmlns:ds="http://schemas.openxmlformats.org/officeDocument/2006/customXml" ds:itemID="{5F2610E6-CA79-4997-9F29-9565BCBB6EB3}"/>
</file>

<file path=customXml/itemProps4.xml><?xml version="1.0" encoding="utf-8"?>
<ds:datastoreItem xmlns:ds="http://schemas.openxmlformats.org/officeDocument/2006/customXml" ds:itemID="{0E445A06-C022-4AA4-84C2-539ED6EAEB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Appendix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baimp4</dc:creator>
  <cp:lastModifiedBy>zamum</cp:lastModifiedBy>
  <dcterms:created xsi:type="dcterms:W3CDTF">2020-11-03T09:55:37Z</dcterms:created>
  <dcterms:modified xsi:type="dcterms:W3CDTF">2020-11-04T04:47:28Z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CaseCountry">
    <vt:lpwstr>39;#United Kingdom (UK)|1e19e72d-63a5-4c5a-b6c4-e7ac7a01e15f</vt:lpwstr>
  </property>
  <property fmtid="{D5CDD505-2E9C-101B-9397-08002B2CF9AE}" pid="4" name="CaseType">
    <vt:lpwstr>106;#Safeguard|0dfd67de-71e3-42ea-bbc5-c1588c9e3185</vt:lpwstr>
  </property>
  <property fmtid="{D5CDD505-2E9C-101B-9397-08002B2CF9AE}" pid="5" name="CaseProduct">
    <vt:lpwstr>73;#Steel Products|86968934-ccb9-49f1-b660-e3d169628c87</vt:lpwstr>
  </property>
</Properties>
</file>